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whihome\userhome$\KKegel\Desktop\Ausschreibung Reinigung EVI 2026\2 Objektunterlagen Los 1 UR\2- Werkstattgebäude UR 2026 final\Unterlagen für Portal Werkstattgeb\"/>
    </mc:Choice>
  </mc:AlternateContent>
  <xr:revisionPtr revIDLastSave="0" documentId="13_ncr:1_{F9F66058-DE61-4C2B-90E6-FD2065CC07EB}" xr6:coauthVersionLast="36" xr6:coauthVersionMax="36" xr10:uidLastSave="{00000000-0000-0000-0000-000000000000}"/>
  <bookViews>
    <workbookView xWindow="13008" yWindow="48" windowWidth="13068" windowHeight="11400" xr2:uid="{00000000-000D-0000-FFFF-FFFF00000000}"/>
  </bookViews>
  <sheets>
    <sheet name="EVI Hauptgebäude" sheetId="1" r:id="rId1"/>
  </sheets>
  <definedNames>
    <definedName name="_xlnm._FilterDatabase" localSheetId="0" hidden="1">'EVI Hauptgebäude'!$A$4:$K$34</definedName>
  </definedNames>
  <calcPr calcId="191029"/>
</workbook>
</file>

<file path=xl/calcChain.xml><?xml version="1.0" encoding="utf-8"?>
<calcChain xmlns="http://schemas.openxmlformats.org/spreadsheetml/2006/main">
  <c r="F19" i="1" l="1"/>
  <c r="F18" i="1"/>
  <c r="F9" i="1"/>
  <c r="F8" i="1"/>
  <c r="F10" i="1"/>
  <c r="F7" i="1"/>
  <c r="F6" i="1"/>
  <c r="F13" i="1" l="1"/>
  <c r="F12" i="1"/>
  <c r="D34" i="1" l="1"/>
  <c r="H36" i="1" s="1"/>
  <c r="H10" i="1"/>
  <c r="F11" i="1"/>
  <c r="H11" i="1" s="1"/>
  <c r="H12" i="1"/>
  <c r="H13" i="1"/>
  <c r="F14" i="1"/>
  <c r="H14" i="1" s="1"/>
  <c r="F15" i="1"/>
  <c r="H15" i="1" s="1"/>
  <c r="F16" i="1"/>
  <c r="H16" i="1" s="1"/>
  <c r="F17" i="1"/>
  <c r="H17" i="1" s="1"/>
  <c r="H18" i="1"/>
  <c r="H19" i="1"/>
  <c r="H9" i="1" l="1"/>
  <c r="H8" i="1"/>
  <c r="H7" i="1"/>
  <c r="H6" i="1"/>
  <c r="J36" i="1"/>
  <c r="E40" i="1" s="1"/>
  <c r="F5" i="1"/>
  <c r="F34" i="1" s="1"/>
  <c r="A6" i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H5" i="1" l="1"/>
  <c r="H34" i="1" s="1"/>
  <c r="I17" i="1"/>
  <c r="J17" i="1" s="1"/>
  <c r="I19" i="1"/>
  <c r="J19" i="1" s="1"/>
  <c r="I11" i="1"/>
  <c r="J11" i="1" s="1"/>
  <c r="I13" i="1"/>
  <c r="J13" i="1" s="1"/>
  <c r="I15" i="1"/>
  <c r="J15" i="1" s="1"/>
  <c r="I16" i="1"/>
  <c r="J16" i="1" s="1"/>
  <c r="I18" i="1"/>
  <c r="J18" i="1" s="1"/>
  <c r="I10" i="1"/>
  <c r="J10" i="1" s="1"/>
  <c r="I12" i="1"/>
  <c r="J12" i="1" s="1"/>
  <c r="I14" i="1"/>
  <c r="J14" i="1" s="1"/>
  <c r="I7" i="1"/>
  <c r="J7" i="1" s="1"/>
  <c r="I6" i="1"/>
  <c r="J6" i="1" s="1"/>
  <c r="I9" i="1"/>
  <c r="J9" i="1" s="1"/>
  <c r="I8" i="1"/>
  <c r="J8" i="1" s="1"/>
  <c r="J5" i="1"/>
  <c r="E38" i="1" l="1"/>
  <c r="E39" i="1" s="1"/>
  <c r="J34" i="1"/>
  <c r="J38" i="1" s="1"/>
  <c r="J39" i="1" l="1"/>
  <c r="J40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Michael Ballion CC</author>
  </authors>
  <commentList>
    <comment ref="G36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 xml:space="preserve">
Achtung: Ein </t>
        </r>
        <r>
          <rPr>
            <b/>
            <u/>
            <sz val="8"/>
            <color indexed="81"/>
            <rFont val="Tahoma"/>
            <family val="2"/>
          </rPr>
          <t>geringerer</t>
        </r>
        <r>
          <rPr>
            <b/>
            <sz val="8"/>
            <color indexed="81"/>
            <rFont val="Tahoma"/>
            <family val="2"/>
          </rPr>
          <t xml:space="preserve"> Leistungswert erhöht die Stundenanzahl zur Grundreinigung.</t>
        </r>
      </text>
    </comment>
  </commentList>
</comments>
</file>

<file path=xl/sharedStrings.xml><?xml version="1.0" encoding="utf-8"?>
<sst xmlns="http://schemas.openxmlformats.org/spreadsheetml/2006/main" count="71" uniqueCount="57">
  <si>
    <t>Pos.</t>
  </si>
  <si>
    <t>Raum-</t>
  </si>
  <si>
    <t>Turnus</t>
  </si>
  <si>
    <t>Richt-</t>
  </si>
  <si>
    <t>Stundenver-</t>
  </si>
  <si>
    <t>Jahrespreis</t>
  </si>
  <si>
    <t>gruppe</t>
  </si>
  <si>
    <t>pro</t>
  </si>
  <si>
    <t>leistung</t>
  </si>
  <si>
    <t>rechnungsatz</t>
  </si>
  <si>
    <t>Woche</t>
  </si>
  <si>
    <t>Rein.</t>
  </si>
  <si>
    <t>intern</t>
  </si>
  <si>
    <t>Flächen-</t>
  </si>
  <si>
    <t>in €</t>
  </si>
  <si>
    <t>in m²/h</t>
  </si>
  <si>
    <t>GR</t>
  </si>
  <si>
    <t xml:space="preserve">Prüfsumme 1: </t>
  </si>
  <si>
    <t xml:space="preserve">Prüfsumme 2: </t>
  </si>
  <si>
    <t>Jahres-</t>
  </si>
  <si>
    <t>Ausführungs-</t>
  </si>
  <si>
    <t>zeit pro Jahr</t>
  </si>
  <si>
    <t>a</t>
  </si>
  <si>
    <t>b</t>
  </si>
  <si>
    <t xml:space="preserve">       gesetzl. Mehrwertsteuer:</t>
  </si>
  <si>
    <t>Zwischensummen:</t>
  </si>
  <si>
    <t xml:space="preserve">       Angebotssumme:</t>
  </si>
  <si>
    <t>x</t>
  </si>
  <si>
    <t>5W</t>
  </si>
  <si>
    <t>1W</t>
  </si>
  <si>
    <t>in m²</t>
  </si>
  <si>
    <t xml:space="preserve">summe </t>
  </si>
  <si>
    <t>Jahr</t>
  </si>
  <si>
    <t xml:space="preserve">pro </t>
  </si>
  <si>
    <t xml:space="preserve">fläche </t>
  </si>
  <si>
    <t>in Std.</t>
  </si>
  <si>
    <t>A5</t>
  </si>
  <si>
    <t>B5*</t>
  </si>
  <si>
    <t>1W-R</t>
  </si>
  <si>
    <t>4W-K</t>
  </si>
  <si>
    <t>B5**</t>
  </si>
  <si>
    <t>2W-R</t>
  </si>
  <si>
    <t>3W-K</t>
  </si>
  <si>
    <t>F5</t>
  </si>
  <si>
    <t>P5</t>
  </si>
  <si>
    <t>S5</t>
  </si>
  <si>
    <t>T2</t>
  </si>
  <si>
    <t>2W</t>
  </si>
  <si>
    <t>T5</t>
  </si>
  <si>
    <t>V1</t>
  </si>
  <si>
    <r>
      <t xml:space="preserve">Grundreinigungsstunden pro Jahr bei einer    </t>
    </r>
    <r>
      <rPr>
        <u/>
        <sz val="8"/>
        <color indexed="8"/>
        <rFont val="Arial"/>
        <family val="2"/>
      </rPr>
      <t>maximalen</t>
    </r>
    <r>
      <rPr>
        <sz val="8"/>
        <color indexed="8"/>
        <rFont val="Arial"/>
        <family val="2"/>
      </rPr>
      <t xml:space="preserve"> Richtleistung von </t>
    </r>
    <r>
      <rPr>
        <b/>
        <sz val="8"/>
        <color indexed="8"/>
        <rFont val="Arial"/>
        <family val="2"/>
      </rPr>
      <t>30 m²/h</t>
    </r>
    <r>
      <rPr>
        <sz val="8"/>
        <color indexed="8"/>
        <rFont val="Arial"/>
        <family val="2"/>
      </rPr>
      <t xml:space="preserve"> (bezogen          auf die Gesamtreinigungsfläche):</t>
    </r>
  </si>
  <si>
    <t xml:space="preserve">Prüfsumme 3: </t>
  </si>
  <si>
    <t>V12</t>
  </si>
  <si>
    <t>1M</t>
  </si>
  <si>
    <t>V5</t>
  </si>
  <si>
    <t>X5*</t>
  </si>
  <si>
    <t xml:space="preserve">       Zwischensumme a+b: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</si>
</sst>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4" x14ac:knownFonts="1">
    <font>
      <sz val="12"/>
      <name val="Arial"/>
    </font>
    <font>
      <sz val="9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sz val="8"/>
      <color indexed="8"/>
      <name val="Arial"/>
      <family val="2"/>
    </font>
    <font>
      <b/>
      <sz val="9"/>
      <name val="Arial"/>
      <family val="2"/>
    </font>
    <font>
      <b/>
      <sz val="9"/>
      <color rgb="FFFF0000"/>
      <name val="Arial"/>
      <family val="2"/>
    </font>
    <font>
      <u/>
      <sz val="8"/>
      <color indexed="8"/>
      <name val="Arial"/>
      <family val="2"/>
    </font>
    <font>
      <b/>
      <sz val="8"/>
      <color indexed="8"/>
      <name val="Arial"/>
      <family val="2"/>
    </font>
    <font>
      <b/>
      <sz val="14"/>
      <name val="Arial"/>
      <family val="2"/>
    </font>
    <font>
      <b/>
      <sz val="8"/>
      <color indexed="81"/>
      <name val="Tahoma"/>
      <family val="2"/>
    </font>
    <font>
      <b/>
      <u/>
      <sz val="8"/>
      <color indexed="81"/>
      <name val="Tahoma"/>
      <family val="2"/>
    </font>
    <font>
      <b/>
      <sz val="9"/>
      <color theme="0"/>
      <name val="Arial"/>
      <family val="2"/>
    </font>
    <font>
      <b/>
      <sz val="8"/>
      <color theme="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 applyAlignment="1">
      <alignment horizontal="center"/>
    </xf>
    <xf numFmtId="4" fontId="0" fillId="0" borderId="0" xfId="0" applyNumberFormat="1"/>
    <xf numFmtId="0" fontId="2" fillId="0" borderId="0" xfId="0" applyFont="1"/>
    <xf numFmtId="4" fontId="3" fillId="0" borderId="1" xfId="0" applyNumberFormat="1" applyFont="1" applyFill="1" applyBorder="1" applyAlignment="1" applyProtection="1">
      <alignment horizontal="center"/>
    </xf>
    <xf numFmtId="0" fontId="3" fillId="0" borderId="1" xfId="0" applyFont="1" applyFill="1" applyBorder="1" applyAlignment="1" applyProtection="1">
      <alignment horizontal="center"/>
    </xf>
    <xf numFmtId="1" fontId="3" fillId="0" borderId="1" xfId="0" applyNumberFormat="1" applyFont="1" applyFill="1" applyBorder="1" applyAlignment="1" applyProtection="1">
      <alignment horizontal="center"/>
    </xf>
    <xf numFmtId="4" fontId="3" fillId="0" borderId="2" xfId="0" applyNumberFormat="1" applyFont="1" applyFill="1" applyBorder="1" applyAlignment="1" applyProtection="1">
      <alignment horizontal="center"/>
    </xf>
    <xf numFmtId="4" fontId="3" fillId="0" borderId="2" xfId="0" applyNumberFormat="1" applyFont="1" applyFill="1" applyBorder="1" applyProtection="1"/>
    <xf numFmtId="1" fontId="3" fillId="0" borderId="2" xfId="0" applyNumberFormat="1" applyFont="1" applyFill="1" applyBorder="1" applyAlignment="1" applyProtection="1">
      <alignment horizontal="center"/>
    </xf>
    <xf numFmtId="0" fontId="1" fillId="0" borderId="1" xfId="0" applyFont="1" applyBorder="1" applyAlignment="1" applyProtection="1">
      <alignment horizontal="center"/>
    </xf>
    <xf numFmtId="4" fontId="3" fillId="0" borderId="1" xfId="0" applyNumberFormat="1" applyFont="1" applyFill="1" applyBorder="1" applyProtection="1"/>
    <xf numFmtId="0" fontId="1" fillId="0" borderId="1" xfId="0" applyFont="1" applyFill="1" applyBorder="1" applyAlignment="1" applyProtection="1">
      <alignment horizontal="center"/>
    </xf>
    <xf numFmtId="4" fontId="1" fillId="0" borderId="1" xfId="0" applyNumberFormat="1" applyFont="1" applyFill="1" applyBorder="1" applyProtection="1"/>
    <xf numFmtId="1" fontId="3" fillId="0" borderId="3" xfId="0" applyNumberFormat="1" applyFont="1" applyFill="1" applyBorder="1" applyAlignment="1" applyProtection="1">
      <alignment horizontal="center"/>
    </xf>
    <xf numFmtId="4" fontId="3" fillId="0" borderId="3" xfId="0" applyNumberFormat="1" applyFont="1" applyFill="1" applyBorder="1" applyProtection="1"/>
    <xf numFmtId="4" fontId="3" fillId="0" borderId="3" xfId="0" applyNumberFormat="1" applyFont="1" applyFill="1" applyBorder="1" applyAlignment="1" applyProtection="1">
      <alignment horizontal="left"/>
    </xf>
    <xf numFmtId="4" fontId="3" fillId="0" borderId="3" xfId="0" applyNumberFormat="1" applyFont="1" applyFill="1" applyBorder="1" applyAlignment="1" applyProtection="1">
      <alignment horizontal="center"/>
    </xf>
    <xf numFmtId="1" fontId="1" fillId="0" borderId="1" xfId="0" applyNumberFormat="1" applyFont="1" applyFill="1" applyBorder="1" applyAlignment="1" applyProtection="1">
      <alignment horizontal="center"/>
    </xf>
    <xf numFmtId="2" fontId="1" fillId="0" borderId="0" xfId="0" applyNumberFormat="1" applyFont="1" applyBorder="1"/>
    <xf numFmtId="1" fontId="1" fillId="0" borderId="0" xfId="0" applyNumberFormat="1" applyFont="1" applyBorder="1" applyAlignment="1">
      <alignment horizontal="center"/>
    </xf>
    <xf numFmtId="4" fontId="1" fillId="0" borderId="0" xfId="0" applyNumberFormat="1" applyFont="1"/>
    <xf numFmtId="2" fontId="1" fillId="0" borderId="0" xfId="0" applyNumberFormat="1" applyFont="1"/>
    <xf numFmtId="4" fontId="1" fillId="0" borderId="4" xfId="0" applyNumberFormat="1" applyFont="1" applyFill="1" applyBorder="1" applyProtection="1"/>
    <xf numFmtId="0" fontId="3" fillId="3" borderId="1" xfId="0" applyFont="1" applyFill="1" applyBorder="1" applyAlignment="1" applyProtection="1">
      <alignment horizontal="center"/>
    </xf>
    <xf numFmtId="2" fontId="3" fillId="3" borderId="1" xfId="0" applyNumberFormat="1" applyFont="1" applyFill="1" applyBorder="1" applyAlignment="1" applyProtection="1">
      <alignment horizontal="center"/>
    </xf>
    <xf numFmtId="1" fontId="3" fillId="3" borderId="1" xfId="0" applyNumberFormat="1" applyFont="1" applyFill="1" applyBorder="1" applyAlignment="1" applyProtection="1">
      <alignment horizontal="center"/>
    </xf>
    <xf numFmtId="4" fontId="3" fillId="3" borderId="1" xfId="0" applyNumberFormat="1" applyFont="1" applyFill="1" applyBorder="1" applyAlignment="1" applyProtection="1">
      <alignment horizontal="center"/>
    </xf>
    <xf numFmtId="0" fontId="3" fillId="0" borderId="3" xfId="0" applyFont="1" applyFill="1" applyBorder="1" applyAlignment="1" applyProtection="1">
      <alignment horizontal="center"/>
    </xf>
    <xf numFmtId="4" fontId="1" fillId="0" borderId="3" xfId="0" applyNumberFormat="1" applyFont="1" applyFill="1" applyBorder="1" applyProtection="1"/>
    <xf numFmtId="0" fontId="3" fillId="0" borderId="1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4" fontId="5" fillId="4" borderId="5" xfId="0" applyNumberFormat="1" applyFont="1" applyFill="1" applyBorder="1" applyProtection="1"/>
    <xf numFmtId="4" fontId="1" fillId="6" borderId="5" xfId="0" applyNumberFormat="1" applyFont="1" applyFill="1" applyBorder="1" applyProtection="1"/>
    <xf numFmtId="0" fontId="1" fillId="0" borderId="0" xfId="0" applyFont="1" applyAlignment="1"/>
    <xf numFmtId="4" fontId="1" fillId="6" borderId="1" xfId="0" applyNumberFormat="1" applyFont="1" applyFill="1" applyBorder="1" applyProtection="1"/>
    <xf numFmtId="4" fontId="3" fillId="5" borderId="5" xfId="0" applyNumberFormat="1" applyFont="1" applyFill="1" applyBorder="1" applyAlignment="1" applyProtection="1">
      <alignment horizontal="right" vertical="center"/>
    </xf>
    <xf numFmtId="0" fontId="1" fillId="0" borderId="3" xfId="0" applyFont="1" applyBorder="1" applyAlignment="1" applyProtection="1">
      <alignment horizontal="left"/>
    </xf>
    <xf numFmtId="0" fontId="3" fillId="0" borderId="7" xfId="0" applyFont="1" applyFill="1" applyBorder="1" applyAlignment="1" applyProtection="1">
      <alignment horizontal="center"/>
    </xf>
    <xf numFmtId="1" fontId="3" fillId="0" borderId="8" xfId="0" applyNumberFormat="1" applyFont="1" applyFill="1" applyBorder="1" applyAlignment="1" applyProtection="1">
      <alignment horizontal="center"/>
    </xf>
    <xf numFmtId="4" fontId="3" fillId="0" borderId="8" xfId="0" applyNumberFormat="1" applyFont="1" applyFill="1" applyBorder="1" applyProtection="1"/>
    <xf numFmtId="0" fontId="1" fillId="0" borderId="2" xfId="0" applyFont="1" applyFill="1" applyBorder="1" applyAlignment="1" applyProtection="1">
      <alignment horizontal="center" vertical="center"/>
    </xf>
    <xf numFmtId="1" fontId="1" fillId="0" borderId="2" xfId="0" applyNumberFormat="1" applyFont="1" applyFill="1" applyBorder="1" applyProtection="1"/>
    <xf numFmtId="0" fontId="1" fillId="0" borderId="2" xfId="0" applyFont="1" applyFill="1" applyBorder="1" applyAlignment="1" applyProtection="1">
      <alignment horizontal="center"/>
    </xf>
    <xf numFmtId="4" fontId="1" fillId="0" borderId="2" xfId="0" applyNumberFormat="1" applyFont="1" applyFill="1" applyBorder="1" applyProtection="1"/>
    <xf numFmtId="4" fontId="3" fillId="0" borderId="1" xfId="0" applyNumberFormat="1" applyFont="1" applyFill="1" applyBorder="1" applyAlignment="1" applyProtection="1">
      <alignment horizontal="right"/>
    </xf>
    <xf numFmtId="164" fontId="1" fillId="0" borderId="1" xfId="0" applyNumberFormat="1" applyFont="1" applyFill="1" applyBorder="1" applyAlignment="1" applyProtection="1">
      <alignment horizontal="center"/>
    </xf>
    <xf numFmtId="3" fontId="1" fillId="0" borderId="1" xfId="0" applyNumberFormat="1" applyFont="1" applyFill="1" applyBorder="1" applyAlignment="1" applyProtection="1">
      <alignment horizontal="center"/>
    </xf>
    <xf numFmtId="0" fontId="1" fillId="7" borderId="2" xfId="0" applyFont="1" applyFill="1" applyBorder="1" applyProtection="1"/>
    <xf numFmtId="0" fontId="1" fillId="7" borderId="2" xfId="0" applyFont="1" applyFill="1" applyBorder="1" applyAlignment="1" applyProtection="1">
      <alignment horizontal="right"/>
    </xf>
    <xf numFmtId="2" fontId="1" fillId="7" borderId="2" xfId="0" applyNumberFormat="1" applyFont="1" applyFill="1" applyBorder="1" applyAlignment="1" applyProtection="1">
      <alignment horizontal="center"/>
    </xf>
    <xf numFmtId="0" fontId="1" fillId="7" borderId="1" xfId="0" applyFont="1" applyFill="1" applyBorder="1" applyAlignment="1" applyProtection="1">
      <alignment horizontal="center"/>
    </xf>
    <xf numFmtId="0" fontId="1" fillId="7" borderId="1" xfId="0" applyFont="1" applyFill="1" applyBorder="1" applyAlignment="1" applyProtection="1">
      <alignment horizontal="right"/>
    </xf>
    <xf numFmtId="2" fontId="1" fillId="7" borderId="1" xfId="0" applyNumberFormat="1" applyFont="1" applyFill="1" applyBorder="1" applyAlignment="1" applyProtection="1">
      <alignment horizontal="center"/>
    </xf>
    <xf numFmtId="1" fontId="3" fillId="0" borderId="1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4" fontId="1" fillId="0" borderId="1" xfId="0" applyNumberFormat="1" applyFont="1" applyBorder="1" applyAlignment="1" applyProtection="1">
      <alignment horizontal="right" vertical="center"/>
    </xf>
    <xf numFmtId="1" fontId="6" fillId="0" borderId="8" xfId="0" applyNumberFormat="1" applyFont="1" applyFill="1" applyBorder="1" applyAlignment="1" applyProtection="1">
      <alignment horizontal="center"/>
    </xf>
    <xf numFmtId="165" fontId="1" fillId="0" borderId="6" xfId="0" applyNumberFormat="1" applyFont="1" applyFill="1" applyBorder="1" applyAlignment="1" applyProtection="1">
      <alignment horizontal="right" vertical="center"/>
    </xf>
    <xf numFmtId="0" fontId="13" fillId="0" borderId="2" xfId="0" applyFont="1" applyFill="1" applyBorder="1" applyAlignment="1" applyProtection="1">
      <alignment horizontal="center"/>
    </xf>
    <xf numFmtId="4" fontId="4" fillId="0" borderId="4" xfId="0" applyNumberFormat="1" applyFont="1" applyFill="1" applyBorder="1" applyAlignment="1" applyProtection="1">
      <alignment horizontal="left" vertical="center" wrapText="1"/>
    </xf>
    <xf numFmtId="0" fontId="1" fillId="0" borderId="3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4" fontId="1" fillId="0" borderId="3" xfId="0" applyNumberFormat="1" applyFont="1" applyBorder="1" applyAlignment="1" applyProtection="1">
      <alignment horizontal="right" vertical="center"/>
    </xf>
    <xf numFmtId="4" fontId="1" fillId="0" borderId="2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/>
    <xf numFmtId="4" fontId="1" fillId="0" borderId="0" xfId="0" applyNumberFormat="1" applyFont="1" applyAlignment="1" applyProtection="1"/>
    <xf numFmtId="2" fontId="1" fillId="0" borderId="0" xfId="0" applyNumberFormat="1" applyFont="1" applyFill="1" applyAlignment="1" applyProtection="1"/>
    <xf numFmtId="0" fontId="1" fillId="0" borderId="0" xfId="0" applyFont="1" applyFill="1" applyAlignment="1" applyProtection="1"/>
    <xf numFmtId="0" fontId="0" fillId="0" borderId="9" xfId="0" applyBorder="1" applyAlignment="1" applyProtection="1">
      <alignment vertical="center" wrapText="1"/>
    </xf>
    <xf numFmtId="0" fontId="0" fillId="0" borderId="10" xfId="0" applyBorder="1" applyAlignment="1" applyProtection="1">
      <alignment vertical="center" wrapText="1"/>
    </xf>
    <xf numFmtId="0" fontId="1" fillId="0" borderId="0" xfId="0" applyFont="1" applyAlignment="1" applyProtection="1">
      <alignment vertical="center"/>
    </xf>
    <xf numFmtId="0" fontId="12" fillId="0" borderId="1" xfId="0" applyFont="1" applyBorder="1" applyAlignment="1" applyProtection="1">
      <alignment horizontal="center"/>
    </xf>
    <xf numFmtId="1" fontId="3" fillId="2" borderId="1" xfId="0" applyNumberFormat="1" applyFont="1" applyFill="1" applyBorder="1" applyAlignment="1" applyProtection="1">
      <alignment horizontal="center"/>
      <protection locked="0"/>
    </xf>
    <xf numFmtId="4" fontId="3" fillId="2" borderId="1" xfId="0" applyNumberFormat="1" applyFont="1" applyFill="1" applyBorder="1" applyProtection="1">
      <protection locked="0"/>
    </xf>
    <xf numFmtId="4" fontId="3" fillId="8" borderId="4" xfId="0" applyNumberFormat="1" applyFont="1" applyFill="1" applyBorder="1" applyAlignment="1" applyProtection="1">
      <alignment vertical="center"/>
      <protection locked="0"/>
    </xf>
    <xf numFmtId="1" fontId="9" fillId="8" borderId="1" xfId="0" applyNumberFormat="1" applyFont="1" applyFill="1" applyBorder="1" applyAlignment="1" applyProtection="1">
      <alignment horizontal="center" vertic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0"/>
  <sheetViews>
    <sheetView tabSelected="1" topLeftCell="A4" zoomScale="85" zoomScaleNormal="85" workbookViewId="0">
      <selection activeCell="F15" sqref="F15"/>
    </sheetView>
  </sheetViews>
  <sheetFormatPr baseColWidth="10" defaultRowHeight="15" x14ac:dyDescent="0.25"/>
  <cols>
    <col min="1" max="1" width="3.6328125" style="1" customWidth="1"/>
    <col min="2" max="2" width="5" style="1" customWidth="1"/>
    <col min="3" max="3" width="6.81640625" style="1" customWidth="1"/>
    <col min="4" max="4" width="7.08984375" style="22" customWidth="1"/>
    <col min="5" max="5" width="5.54296875" style="20" customWidth="1"/>
    <col min="6" max="6" width="8.6328125" style="19" customWidth="1"/>
    <col min="7" max="7" width="5.6328125" style="20" customWidth="1"/>
    <col min="8" max="8" width="9.81640625" style="21" customWidth="1"/>
    <col min="9" max="9" width="8.6328125" style="21" customWidth="1"/>
    <col min="10" max="10" width="9" style="21" customWidth="1"/>
    <col min="11" max="11" width="1.36328125" style="34" customWidth="1"/>
  </cols>
  <sheetData>
    <row r="1" spans="1:12" s="1" customFormat="1" ht="16.5" customHeight="1" x14ac:dyDescent="0.2">
      <c r="A1" s="24" t="s">
        <v>0</v>
      </c>
      <c r="B1" s="24" t="s">
        <v>1</v>
      </c>
      <c r="C1" s="24" t="s">
        <v>2</v>
      </c>
      <c r="D1" s="25" t="s">
        <v>13</v>
      </c>
      <c r="E1" s="26" t="s">
        <v>11</v>
      </c>
      <c r="F1" s="25" t="s">
        <v>19</v>
      </c>
      <c r="G1" s="26" t="s">
        <v>3</v>
      </c>
      <c r="H1" s="27" t="s">
        <v>20</v>
      </c>
      <c r="I1" s="27" t="s">
        <v>4</v>
      </c>
      <c r="J1" s="27" t="s">
        <v>5</v>
      </c>
      <c r="K1" s="65"/>
    </row>
    <row r="2" spans="1:12" s="1" customFormat="1" ht="16.5" customHeight="1" x14ac:dyDescent="0.2">
      <c r="A2" s="24"/>
      <c r="B2" s="24" t="s">
        <v>6</v>
      </c>
      <c r="C2" s="24" t="s">
        <v>7</v>
      </c>
      <c r="D2" s="25" t="s">
        <v>31</v>
      </c>
      <c r="E2" s="26" t="s">
        <v>33</v>
      </c>
      <c r="F2" s="25" t="s">
        <v>34</v>
      </c>
      <c r="G2" s="26" t="s">
        <v>8</v>
      </c>
      <c r="H2" s="27" t="s">
        <v>21</v>
      </c>
      <c r="I2" s="27" t="s">
        <v>9</v>
      </c>
      <c r="J2" s="27"/>
      <c r="K2" s="65"/>
    </row>
    <row r="3" spans="1:12" s="1" customFormat="1" ht="16.5" customHeight="1" x14ac:dyDescent="0.2">
      <c r="A3" s="24"/>
      <c r="B3" s="24" t="s">
        <v>12</v>
      </c>
      <c r="C3" s="24" t="s">
        <v>10</v>
      </c>
      <c r="D3" s="25" t="s">
        <v>30</v>
      </c>
      <c r="E3" s="26" t="s">
        <v>32</v>
      </c>
      <c r="F3" s="25" t="s">
        <v>30</v>
      </c>
      <c r="G3" s="26" t="s">
        <v>15</v>
      </c>
      <c r="H3" s="27" t="s">
        <v>35</v>
      </c>
      <c r="I3" s="27" t="s">
        <v>14</v>
      </c>
      <c r="J3" s="27" t="s">
        <v>14</v>
      </c>
      <c r="K3" s="65"/>
    </row>
    <row r="4" spans="1:12" s="2" customFormat="1" ht="6" customHeight="1" x14ac:dyDescent="0.25">
      <c r="A4" s="7"/>
      <c r="B4" s="7"/>
      <c r="C4" s="7"/>
      <c r="D4" s="8"/>
      <c r="E4" s="9"/>
      <c r="F4" s="8"/>
      <c r="G4" s="8"/>
      <c r="H4" s="8"/>
      <c r="I4" s="7"/>
      <c r="J4" s="8"/>
      <c r="K4" s="66"/>
    </row>
    <row r="5" spans="1:12" ht="15" customHeight="1" x14ac:dyDescent="0.25">
      <c r="A5" s="5">
        <v>1</v>
      </c>
      <c r="B5" s="31" t="s">
        <v>36</v>
      </c>
      <c r="C5" s="30" t="s">
        <v>28</v>
      </c>
      <c r="D5" s="56">
        <v>3.47</v>
      </c>
      <c r="E5" s="54">
        <v>254</v>
      </c>
      <c r="F5" s="11">
        <f>D5*E5</f>
        <v>881.38</v>
      </c>
      <c r="G5" s="73">
        <v>99999</v>
      </c>
      <c r="H5" s="11">
        <f>F5/G5</f>
        <v>8.8138881388813879E-3</v>
      </c>
      <c r="I5" s="74">
        <v>0</v>
      </c>
      <c r="J5" s="11">
        <f>H5*I5</f>
        <v>0</v>
      </c>
      <c r="K5" s="67"/>
    </row>
    <row r="6" spans="1:12" ht="15" customHeight="1" x14ac:dyDescent="0.25">
      <c r="A6" s="5">
        <f>A5+1</f>
        <v>2</v>
      </c>
      <c r="B6" s="61" t="s">
        <v>37</v>
      </c>
      <c r="C6" s="30" t="s">
        <v>38</v>
      </c>
      <c r="D6" s="63">
        <v>322.63</v>
      </c>
      <c r="E6" s="54">
        <v>52</v>
      </c>
      <c r="F6" s="11">
        <f t="shared" ref="F6" si="0">D6*E6</f>
        <v>16776.759999999998</v>
      </c>
      <c r="G6" s="73">
        <v>99999</v>
      </c>
      <c r="H6" s="11">
        <f t="shared" ref="H6:H9" si="1">F6/G6</f>
        <v>0.16776927769277691</v>
      </c>
      <c r="I6" s="74">
        <f t="shared" ref="I6:I19" si="2">I$5</f>
        <v>0</v>
      </c>
      <c r="J6" s="11">
        <f t="shared" ref="J6:J9" si="3">H6*I6</f>
        <v>0</v>
      </c>
      <c r="K6" s="68" t="s">
        <v>27</v>
      </c>
    </row>
    <row r="7" spans="1:12" ht="15" customHeight="1" x14ac:dyDescent="0.25">
      <c r="A7" s="5">
        <f t="shared" ref="A7:A34" si="4">A6+1</f>
        <v>3</v>
      </c>
      <c r="B7" s="62"/>
      <c r="C7" s="30" t="s">
        <v>39</v>
      </c>
      <c r="D7" s="64"/>
      <c r="E7" s="54">
        <v>202</v>
      </c>
      <c r="F7" s="11">
        <f>D6*E7</f>
        <v>65171.26</v>
      </c>
      <c r="G7" s="73">
        <v>99999</v>
      </c>
      <c r="H7" s="11">
        <f t="shared" si="1"/>
        <v>0.65171911719117193</v>
      </c>
      <c r="I7" s="74">
        <f t="shared" si="2"/>
        <v>0</v>
      </c>
      <c r="J7" s="11">
        <f t="shared" si="3"/>
        <v>0</v>
      </c>
      <c r="K7" s="68"/>
    </row>
    <row r="8" spans="1:12" s="3" customFormat="1" ht="15" customHeight="1" x14ac:dyDescent="0.25">
      <c r="A8" s="5">
        <f t="shared" si="4"/>
        <v>4</v>
      </c>
      <c r="B8" s="61" t="s">
        <v>40</v>
      </c>
      <c r="C8" s="30" t="s">
        <v>41</v>
      </c>
      <c r="D8" s="63">
        <v>224.85</v>
      </c>
      <c r="E8" s="54">
        <v>104</v>
      </c>
      <c r="F8" s="11">
        <f t="shared" ref="F8" si="5">D8*E8</f>
        <v>23384.399999999998</v>
      </c>
      <c r="G8" s="73">
        <v>99999</v>
      </c>
      <c r="H8" s="11">
        <f t="shared" si="1"/>
        <v>0.23384633846338462</v>
      </c>
      <c r="I8" s="74">
        <f t="shared" si="2"/>
        <v>0</v>
      </c>
      <c r="J8" s="11">
        <f t="shared" si="3"/>
        <v>0</v>
      </c>
      <c r="K8" s="67" t="s">
        <v>27</v>
      </c>
    </row>
    <row r="9" spans="1:12" s="3" customFormat="1" ht="15" customHeight="1" x14ac:dyDescent="0.25">
      <c r="A9" s="5">
        <f t="shared" si="4"/>
        <v>5</v>
      </c>
      <c r="B9" s="62"/>
      <c r="C9" s="30" t="s">
        <v>42</v>
      </c>
      <c r="D9" s="64"/>
      <c r="E9" s="54">
        <v>150</v>
      </c>
      <c r="F9" s="11">
        <f>D8*E9</f>
        <v>33727.5</v>
      </c>
      <c r="G9" s="73">
        <v>99999</v>
      </c>
      <c r="H9" s="11">
        <f t="shared" si="1"/>
        <v>0.33727837278372785</v>
      </c>
      <c r="I9" s="74">
        <f t="shared" si="2"/>
        <v>0</v>
      </c>
      <c r="J9" s="11">
        <f t="shared" si="3"/>
        <v>0</v>
      </c>
      <c r="K9" s="67"/>
    </row>
    <row r="10" spans="1:12" s="3" customFormat="1" ht="15" customHeight="1" x14ac:dyDescent="0.25">
      <c r="A10" s="5">
        <f t="shared" si="4"/>
        <v>6</v>
      </c>
      <c r="B10" s="55" t="s">
        <v>43</v>
      </c>
      <c r="C10" s="30" t="s">
        <v>28</v>
      </c>
      <c r="D10" s="56">
        <v>256.47000000000003</v>
      </c>
      <c r="E10" s="54">
        <v>254</v>
      </c>
      <c r="F10" s="11">
        <f t="shared" ref="F10" si="6">D10*E10</f>
        <v>65143.380000000005</v>
      </c>
      <c r="G10" s="73">
        <v>99999</v>
      </c>
      <c r="H10" s="11">
        <f t="shared" ref="H10:H19" si="7">F10/G10</f>
        <v>0.65144031440314409</v>
      </c>
      <c r="I10" s="74">
        <f t="shared" si="2"/>
        <v>0</v>
      </c>
      <c r="J10" s="11">
        <f t="shared" ref="J10:J19" si="8">H10*I10</f>
        <v>0</v>
      </c>
      <c r="K10" s="67" t="s">
        <v>27</v>
      </c>
    </row>
    <row r="11" spans="1:12" s="3" customFormat="1" ht="15" customHeight="1" x14ac:dyDescent="0.25">
      <c r="A11" s="5">
        <f>A10+1</f>
        <v>7</v>
      </c>
      <c r="B11" s="31" t="s">
        <v>44</v>
      </c>
      <c r="C11" s="30" t="s">
        <v>28</v>
      </c>
      <c r="D11" s="56">
        <v>154.69</v>
      </c>
      <c r="E11" s="54">
        <v>254</v>
      </c>
      <c r="F11" s="11">
        <f t="shared" ref="F11:F13" si="9">D11*E11</f>
        <v>39291.26</v>
      </c>
      <c r="G11" s="73">
        <v>99999</v>
      </c>
      <c r="H11" s="11">
        <f t="shared" si="7"/>
        <v>0.39291652916529168</v>
      </c>
      <c r="I11" s="74">
        <f t="shared" si="2"/>
        <v>0</v>
      </c>
      <c r="J11" s="11">
        <f t="shared" si="8"/>
        <v>0</v>
      </c>
      <c r="K11" s="67" t="s">
        <v>27</v>
      </c>
    </row>
    <row r="12" spans="1:12" ht="15" customHeight="1" x14ac:dyDescent="0.25">
      <c r="A12" s="5">
        <f>A11+1</f>
        <v>8</v>
      </c>
      <c r="B12" s="31" t="s">
        <v>45</v>
      </c>
      <c r="C12" s="30" t="s">
        <v>28</v>
      </c>
      <c r="D12" s="56">
        <v>78.03</v>
      </c>
      <c r="E12" s="54">
        <v>254</v>
      </c>
      <c r="F12" s="11">
        <f t="shared" si="9"/>
        <v>19819.62</v>
      </c>
      <c r="G12" s="73">
        <v>99999</v>
      </c>
      <c r="H12" s="11">
        <f t="shared" si="7"/>
        <v>0.19819818198181982</v>
      </c>
      <c r="I12" s="74">
        <f t="shared" si="2"/>
        <v>0</v>
      </c>
      <c r="J12" s="11">
        <f t="shared" si="8"/>
        <v>0</v>
      </c>
      <c r="K12" s="68" t="s">
        <v>27</v>
      </c>
      <c r="L12" s="3"/>
    </row>
    <row r="13" spans="1:12" ht="15" customHeight="1" x14ac:dyDescent="0.25">
      <c r="A13" s="5">
        <f t="shared" si="4"/>
        <v>9</v>
      </c>
      <c r="B13" s="55" t="s">
        <v>46</v>
      </c>
      <c r="C13" s="30" t="s">
        <v>47</v>
      </c>
      <c r="D13" s="56">
        <v>103.42</v>
      </c>
      <c r="E13" s="54">
        <v>104</v>
      </c>
      <c r="F13" s="11">
        <f t="shared" si="9"/>
        <v>10755.68</v>
      </c>
      <c r="G13" s="73">
        <v>99999</v>
      </c>
      <c r="H13" s="11">
        <f t="shared" si="7"/>
        <v>0.10755787557875579</v>
      </c>
      <c r="I13" s="74">
        <f t="shared" si="2"/>
        <v>0</v>
      </c>
      <c r="J13" s="11">
        <f t="shared" si="8"/>
        <v>0</v>
      </c>
      <c r="K13" s="68"/>
      <c r="L13" s="3"/>
    </row>
    <row r="14" spans="1:12" ht="15" customHeight="1" x14ac:dyDescent="0.25">
      <c r="A14" s="5">
        <f t="shared" si="4"/>
        <v>10</v>
      </c>
      <c r="B14" s="31" t="s">
        <v>48</v>
      </c>
      <c r="C14" s="30" t="s">
        <v>28</v>
      </c>
      <c r="D14" s="56">
        <v>164.28</v>
      </c>
      <c r="E14" s="54">
        <v>254</v>
      </c>
      <c r="F14" s="11">
        <f t="shared" ref="F14:F18" si="10">D14*E14</f>
        <v>41727.120000000003</v>
      </c>
      <c r="G14" s="73">
        <v>99999</v>
      </c>
      <c r="H14" s="11">
        <f t="shared" si="7"/>
        <v>0.41727537275372756</v>
      </c>
      <c r="I14" s="74">
        <f t="shared" si="2"/>
        <v>0</v>
      </c>
      <c r="J14" s="11">
        <f t="shared" si="8"/>
        <v>0</v>
      </c>
      <c r="K14" s="68" t="s">
        <v>27</v>
      </c>
      <c r="L14" s="3"/>
    </row>
    <row r="15" spans="1:12" ht="15" customHeight="1" x14ac:dyDescent="0.25">
      <c r="A15" s="5">
        <f t="shared" si="4"/>
        <v>11</v>
      </c>
      <c r="B15" s="55" t="s">
        <v>49</v>
      </c>
      <c r="C15" s="30" t="s">
        <v>29</v>
      </c>
      <c r="D15" s="56">
        <v>167.25</v>
      </c>
      <c r="E15" s="54">
        <v>52</v>
      </c>
      <c r="F15" s="11">
        <f t="shared" si="10"/>
        <v>8697</v>
      </c>
      <c r="G15" s="73">
        <v>99999</v>
      </c>
      <c r="H15" s="11">
        <f t="shared" si="7"/>
        <v>8.6970869708697093E-2</v>
      </c>
      <c r="I15" s="74">
        <f t="shared" si="2"/>
        <v>0</v>
      </c>
      <c r="J15" s="11">
        <f t="shared" si="8"/>
        <v>0</v>
      </c>
      <c r="K15" s="67"/>
      <c r="L15" s="3"/>
    </row>
    <row r="16" spans="1:12" ht="15" customHeight="1" x14ac:dyDescent="0.25">
      <c r="A16" s="5">
        <f t="shared" si="4"/>
        <v>12</v>
      </c>
      <c r="B16" s="55" t="s">
        <v>52</v>
      </c>
      <c r="C16" s="30" t="s">
        <v>53</v>
      </c>
      <c r="D16" s="56">
        <v>36.58</v>
      </c>
      <c r="E16" s="54">
        <v>12</v>
      </c>
      <c r="F16" s="11">
        <f t="shared" si="10"/>
        <v>438.96</v>
      </c>
      <c r="G16" s="73">
        <v>99999</v>
      </c>
      <c r="H16" s="11">
        <f t="shared" si="7"/>
        <v>4.3896438964389642E-3</v>
      </c>
      <c r="I16" s="74">
        <f t="shared" si="2"/>
        <v>0</v>
      </c>
      <c r="J16" s="11">
        <f t="shared" si="8"/>
        <v>0</v>
      </c>
      <c r="K16" s="67"/>
      <c r="L16" s="3"/>
    </row>
    <row r="17" spans="1:12" ht="15" customHeight="1" x14ac:dyDescent="0.25">
      <c r="A17" s="5">
        <f t="shared" si="4"/>
        <v>13</v>
      </c>
      <c r="B17" s="55" t="s">
        <v>54</v>
      </c>
      <c r="C17" s="30" t="s">
        <v>28</v>
      </c>
      <c r="D17" s="56">
        <v>58.48</v>
      </c>
      <c r="E17" s="54">
        <v>254</v>
      </c>
      <c r="F17" s="11">
        <f t="shared" si="10"/>
        <v>14853.92</v>
      </c>
      <c r="G17" s="73">
        <v>99999</v>
      </c>
      <c r="H17" s="11">
        <f t="shared" si="7"/>
        <v>0.14854068540685406</v>
      </c>
      <c r="I17" s="74">
        <f t="shared" si="2"/>
        <v>0</v>
      </c>
      <c r="J17" s="11">
        <f t="shared" si="8"/>
        <v>0</v>
      </c>
      <c r="K17" s="67"/>
      <c r="L17" s="3"/>
    </row>
    <row r="18" spans="1:12" ht="15" customHeight="1" x14ac:dyDescent="0.25">
      <c r="A18" s="5">
        <f t="shared" si="4"/>
        <v>14</v>
      </c>
      <c r="B18" s="61" t="s">
        <v>55</v>
      </c>
      <c r="C18" s="30" t="s">
        <v>41</v>
      </c>
      <c r="D18" s="63">
        <v>112.14</v>
      </c>
      <c r="E18" s="54">
        <v>104</v>
      </c>
      <c r="F18" s="11">
        <f t="shared" si="10"/>
        <v>11662.56</v>
      </c>
      <c r="G18" s="73">
        <v>99999</v>
      </c>
      <c r="H18" s="11">
        <f t="shared" si="7"/>
        <v>0.11662676626766268</v>
      </c>
      <c r="I18" s="74">
        <f t="shared" si="2"/>
        <v>0</v>
      </c>
      <c r="J18" s="11">
        <f t="shared" si="8"/>
        <v>0</v>
      </c>
      <c r="K18" s="67"/>
      <c r="L18" s="3"/>
    </row>
    <row r="19" spans="1:12" ht="15" customHeight="1" x14ac:dyDescent="0.25">
      <c r="A19" s="5">
        <f t="shared" si="4"/>
        <v>15</v>
      </c>
      <c r="B19" s="62"/>
      <c r="C19" s="30" t="s">
        <v>42</v>
      </c>
      <c r="D19" s="64"/>
      <c r="E19" s="54">
        <v>150</v>
      </c>
      <c r="F19" s="11">
        <f>D18*E19</f>
        <v>16821</v>
      </c>
      <c r="G19" s="73">
        <v>99999</v>
      </c>
      <c r="H19" s="11">
        <f t="shared" si="7"/>
        <v>0.16821168211682117</v>
      </c>
      <c r="I19" s="74">
        <f t="shared" si="2"/>
        <v>0</v>
      </c>
      <c r="J19" s="11">
        <f t="shared" si="8"/>
        <v>0</v>
      </c>
      <c r="K19" s="67"/>
      <c r="L19" s="3"/>
    </row>
    <row r="20" spans="1:12" ht="15" customHeight="1" x14ac:dyDescent="0.25">
      <c r="A20" s="28">
        <f t="shared" si="4"/>
        <v>16</v>
      </c>
      <c r="B20" s="12"/>
      <c r="C20" s="5"/>
      <c r="D20" s="13"/>
      <c r="E20" s="6"/>
      <c r="F20" s="11"/>
      <c r="G20" s="6"/>
      <c r="H20" s="11"/>
      <c r="I20" s="11"/>
      <c r="J20" s="11"/>
      <c r="K20" s="67"/>
      <c r="L20" s="3"/>
    </row>
    <row r="21" spans="1:12" ht="15" customHeight="1" x14ac:dyDescent="0.25">
      <c r="A21" s="28">
        <f t="shared" si="4"/>
        <v>17</v>
      </c>
      <c r="B21" s="12"/>
      <c r="C21" s="5"/>
      <c r="D21" s="13"/>
      <c r="E21" s="6"/>
      <c r="F21" s="11"/>
      <c r="G21" s="6"/>
      <c r="H21" s="11"/>
      <c r="I21" s="11"/>
      <c r="J21" s="11"/>
      <c r="K21" s="67"/>
      <c r="L21" s="3"/>
    </row>
    <row r="22" spans="1:12" ht="15" customHeight="1" x14ac:dyDescent="0.25">
      <c r="A22" s="28">
        <f t="shared" si="4"/>
        <v>18</v>
      </c>
      <c r="B22" s="12"/>
      <c r="C22" s="5"/>
      <c r="D22" s="13"/>
      <c r="E22" s="6"/>
      <c r="F22" s="11"/>
      <c r="G22" s="6"/>
      <c r="H22" s="11"/>
      <c r="I22" s="11"/>
      <c r="J22" s="11"/>
      <c r="K22" s="68"/>
    </row>
    <row r="23" spans="1:12" ht="15" customHeight="1" x14ac:dyDescent="0.25">
      <c r="A23" s="28">
        <f t="shared" si="4"/>
        <v>19</v>
      </c>
      <c r="B23" s="12"/>
      <c r="C23" s="5"/>
      <c r="D23" s="13"/>
      <c r="E23" s="6"/>
      <c r="F23" s="11"/>
      <c r="G23" s="6"/>
      <c r="H23" s="11"/>
      <c r="I23" s="11"/>
      <c r="J23" s="11"/>
      <c r="K23" s="68"/>
    </row>
    <row r="24" spans="1:12" ht="15" customHeight="1" x14ac:dyDescent="0.25">
      <c r="A24" s="28">
        <f t="shared" si="4"/>
        <v>20</v>
      </c>
      <c r="B24" s="12"/>
      <c r="C24" s="5"/>
      <c r="D24" s="13"/>
      <c r="E24" s="6"/>
      <c r="F24" s="11"/>
      <c r="G24" s="6"/>
      <c r="H24" s="11"/>
      <c r="I24" s="11"/>
      <c r="J24" s="11"/>
      <c r="K24" s="68"/>
    </row>
    <row r="25" spans="1:12" ht="15" customHeight="1" x14ac:dyDescent="0.25">
      <c r="A25" s="28">
        <f t="shared" si="4"/>
        <v>21</v>
      </c>
      <c r="B25" s="12"/>
      <c r="C25" s="5"/>
      <c r="D25" s="13"/>
      <c r="E25" s="6"/>
      <c r="F25" s="11"/>
      <c r="G25" s="6"/>
      <c r="H25" s="11"/>
      <c r="I25" s="11"/>
      <c r="J25" s="11"/>
      <c r="K25" s="68"/>
    </row>
    <row r="26" spans="1:12" ht="15" customHeight="1" x14ac:dyDescent="0.25">
      <c r="A26" s="5">
        <f t="shared" si="4"/>
        <v>22</v>
      </c>
      <c r="B26" s="12"/>
      <c r="C26" s="5"/>
      <c r="D26" s="13"/>
      <c r="E26" s="6"/>
      <c r="F26" s="11"/>
      <c r="G26" s="6"/>
      <c r="H26" s="11"/>
      <c r="I26" s="11"/>
      <c r="J26" s="11"/>
      <c r="K26" s="68"/>
    </row>
    <row r="27" spans="1:12" ht="15" customHeight="1" x14ac:dyDescent="0.25">
      <c r="A27" s="5">
        <f t="shared" si="4"/>
        <v>23</v>
      </c>
      <c r="B27" s="12"/>
      <c r="C27" s="5"/>
      <c r="D27" s="13"/>
      <c r="E27" s="6"/>
      <c r="F27" s="11"/>
      <c r="G27" s="6"/>
      <c r="H27" s="11"/>
      <c r="I27" s="11"/>
      <c r="J27" s="11"/>
      <c r="K27" s="68"/>
    </row>
    <row r="28" spans="1:12" ht="15" customHeight="1" x14ac:dyDescent="0.25">
      <c r="A28" s="5">
        <f t="shared" si="4"/>
        <v>24</v>
      </c>
      <c r="B28" s="12"/>
      <c r="C28" s="5"/>
      <c r="D28" s="13"/>
      <c r="E28" s="6"/>
      <c r="F28" s="11"/>
      <c r="G28" s="6"/>
      <c r="H28" s="11"/>
      <c r="I28" s="11"/>
      <c r="J28" s="11"/>
      <c r="K28" s="68"/>
    </row>
    <row r="29" spans="1:12" ht="15" customHeight="1" x14ac:dyDescent="0.25">
      <c r="A29" s="5">
        <f t="shared" si="4"/>
        <v>25</v>
      </c>
      <c r="B29" s="12"/>
      <c r="C29" s="5"/>
      <c r="D29" s="13"/>
      <c r="E29" s="6"/>
      <c r="F29" s="11"/>
      <c r="G29" s="6"/>
      <c r="H29" s="11"/>
      <c r="I29" s="11"/>
      <c r="J29" s="11"/>
      <c r="K29" s="68"/>
    </row>
    <row r="30" spans="1:12" ht="15" customHeight="1" x14ac:dyDescent="0.25">
      <c r="A30" s="5">
        <f t="shared" si="4"/>
        <v>26</v>
      </c>
      <c r="B30" s="12"/>
      <c r="C30" s="5"/>
      <c r="D30" s="13"/>
      <c r="E30" s="6"/>
      <c r="F30" s="11"/>
      <c r="G30" s="6"/>
      <c r="H30" s="11"/>
      <c r="I30" s="11"/>
      <c r="J30" s="11"/>
      <c r="K30" s="68"/>
    </row>
    <row r="31" spans="1:12" ht="15" customHeight="1" x14ac:dyDescent="0.25">
      <c r="A31" s="5">
        <f t="shared" si="4"/>
        <v>27</v>
      </c>
      <c r="B31" s="12"/>
      <c r="C31" s="5"/>
      <c r="D31" s="13"/>
      <c r="E31" s="6"/>
      <c r="F31" s="11"/>
      <c r="G31" s="6"/>
      <c r="H31" s="11"/>
      <c r="I31" s="11"/>
      <c r="J31" s="11"/>
      <c r="K31" s="68"/>
    </row>
    <row r="32" spans="1:12" ht="15" customHeight="1" x14ac:dyDescent="0.25">
      <c r="A32" s="5">
        <f t="shared" si="4"/>
        <v>28</v>
      </c>
      <c r="B32" s="41"/>
      <c r="C32" s="5"/>
      <c r="D32" s="13"/>
      <c r="E32" s="6"/>
      <c r="F32" s="11"/>
      <c r="G32" s="6"/>
      <c r="H32" s="11"/>
      <c r="I32" s="11"/>
      <c r="J32" s="11"/>
      <c r="K32" s="68"/>
    </row>
    <row r="33" spans="1:11" ht="15" customHeight="1" thickBot="1" x14ac:dyDescent="0.3">
      <c r="A33" s="5">
        <f t="shared" si="4"/>
        <v>29</v>
      </c>
      <c r="B33" s="41"/>
      <c r="C33" s="5"/>
      <c r="D33" s="13"/>
      <c r="E33" s="6"/>
      <c r="F33" s="11"/>
      <c r="G33" s="6"/>
      <c r="H33" s="11"/>
      <c r="I33" s="11"/>
      <c r="J33" s="11"/>
      <c r="K33" s="68"/>
    </row>
    <row r="34" spans="1:11" ht="15" customHeight="1" thickBot="1" x14ac:dyDescent="0.3">
      <c r="A34" s="5">
        <f t="shared" si="4"/>
        <v>30</v>
      </c>
      <c r="B34" s="37" t="s">
        <v>25</v>
      </c>
      <c r="C34" s="38"/>
      <c r="D34" s="33">
        <f>SUM(D5:D33)</f>
        <v>1682.2900000000002</v>
      </c>
      <c r="E34" s="39"/>
      <c r="F34" s="33">
        <f>SUM(F5:F33)</f>
        <v>369151.8</v>
      </c>
      <c r="G34" s="57"/>
      <c r="H34" s="33">
        <f>SUM(H5:H33)</f>
        <v>3.6915549155491556</v>
      </c>
      <c r="I34" s="40"/>
      <c r="J34" s="33">
        <f>SUM(J5:J33)</f>
        <v>0</v>
      </c>
      <c r="K34" s="68" t="s">
        <v>22</v>
      </c>
    </row>
    <row r="35" spans="1:11" ht="6" customHeight="1" thickBot="1" x14ac:dyDescent="0.3">
      <c r="A35" s="16"/>
      <c r="B35" s="17"/>
      <c r="C35" s="17"/>
      <c r="D35" s="15"/>
      <c r="E35" s="14"/>
      <c r="F35" s="15"/>
      <c r="G35" s="17"/>
      <c r="H35" s="15"/>
      <c r="I35" s="17"/>
      <c r="J35" s="15"/>
      <c r="K35" s="65"/>
    </row>
    <row r="36" spans="1:11" ht="38.4" customHeight="1" thickBot="1" x14ac:dyDescent="0.3">
      <c r="A36" s="30">
        <v>31</v>
      </c>
      <c r="B36" s="31" t="s">
        <v>16</v>
      </c>
      <c r="C36" s="60" t="s">
        <v>50</v>
      </c>
      <c r="D36" s="69"/>
      <c r="E36" s="69"/>
      <c r="F36" s="70"/>
      <c r="G36" s="76">
        <v>30</v>
      </c>
      <c r="H36" s="58">
        <f>INT(IF(G36&gt;B40,D34/B40,D34/G36))</f>
        <v>56</v>
      </c>
      <c r="I36" s="75">
        <v>0</v>
      </c>
      <c r="J36" s="36">
        <f>H36*I36</f>
        <v>0</v>
      </c>
      <c r="K36" s="71" t="s">
        <v>23</v>
      </c>
    </row>
    <row r="37" spans="1:11" ht="6" customHeight="1" x14ac:dyDescent="0.25">
      <c r="A37" s="5"/>
      <c r="B37" s="4"/>
      <c r="C37" s="13"/>
      <c r="D37" s="45"/>
      <c r="E37" s="47"/>
      <c r="F37" s="11"/>
      <c r="G37" s="46"/>
      <c r="H37" s="11"/>
      <c r="I37" s="11"/>
      <c r="J37" s="44"/>
      <c r="K37" s="65"/>
    </row>
    <row r="38" spans="1:11" ht="15" customHeight="1" x14ac:dyDescent="0.25">
      <c r="A38" s="43">
        <v>32</v>
      </c>
      <c r="B38" s="59">
        <v>254</v>
      </c>
      <c r="C38" s="48"/>
      <c r="D38" s="49" t="s">
        <v>17</v>
      </c>
      <c r="E38" s="50">
        <f>H34/B38</f>
        <v>1.4533680769878566E-2</v>
      </c>
      <c r="F38" s="11"/>
      <c r="G38" s="42"/>
      <c r="H38" s="44" t="s">
        <v>56</v>
      </c>
      <c r="I38" s="13"/>
      <c r="J38" s="35">
        <f>J34+J36</f>
        <v>0</v>
      </c>
      <c r="K38" s="65"/>
    </row>
    <row r="39" spans="1:11" ht="15" customHeight="1" thickBot="1" x14ac:dyDescent="0.3">
      <c r="A39" s="10">
        <v>33</v>
      </c>
      <c r="B39" s="59">
        <v>5</v>
      </c>
      <c r="C39" s="51"/>
      <c r="D39" s="52" t="s">
        <v>18</v>
      </c>
      <c r="E39" s="53">
        <f>E38*B39</f>
        <v>7.2668403849392826E-2</v>
      </c>
      <c r="F39" s="11"/>
      <c r="G39" s="18"/>
      <c r="H39" s="13" t="s">
        <v>24</v>
      </c>
      <c r="I39" s="13"/>
      <c r="J39" s="29">
        <f>ROUND((J38*0.19),2)</f>
        <v>0</v>
      </c>
      <c r="K39" s="65"/>
    </row>
    <row r="40" spans="1:11" ht="15" customHeight="1" thickBot="1" x14ac:dyDescent="0.3">
      <c r="A40" s="10">
        <v>34</v>
      </c>
      <c r="B40" s="72">
        <v>30</v>
      </c>
      <c r="C40" s="51"/>
      <c r="D40" s="52" t="s">
        <v>51</v>
      </c>
      <c r="E40" s="53">
        <f>J36/D34</f>
        <v>0</v>
      </c>
      <c r="F40" s="11"/>
      <c r="G40" s="18"/>
      <c r="H40" s="13" t="s">
        <v>26</v>
      </c>
      <c r="I40" s="23"/>
      <c r="J40" s="32">
        <f>J38+J39</f>
        <v>0</v>
      </c>
      <c r="K40" s="65"/>
    </row>
  </sheetData>
  <sheetProtection algorithmName="SHA-512" hashValue="pNdOdLNR8D4+GxxSXbQmPZzKRaw7FeI79z/TnBwBfGWxBINhznr4tt34QhJw1gagQXktk9oTjWt3yh74w4Ym/w==" saltValue="5xZANmStqku7fBmdzkCaFg==" spinCount="100000" sheet="1" objects="1" scenarios="1"/>
  <autoFilter ref="A4:K34" xr:uid="{00000000-0009-0000-0000-000000000000}"/>
  <mergeCells count="7">
    <mergeCell ref="C36:F36"/>
    <mergeCell ref="B6:B7"/>
    <mergeCell ref="D6:D7"/>
    <mergeCell ref="B8:B9"/>
    <mergeCell ref="D8:D9"/>
    <mergeCell ref="B18:B19"/>
    <mergeCell ref="D18:D19"/>
  </mergeCells>
  <phoneticPr fontId="0" type="noConversion"/>
  <printOptions gridLines="1" gridLinesSet="0"/>
  <pageMargins left="0.78740157499999996" right="0.78740157499999996" top="0.984251969" bottom="0.984251969" header="0.51181102300000003" footer="0.51181102300000003"/>
  <pageSetup paperSize="9" orientation="portrait" horizontalDpi="300" verticalDpi="300" r:id="rId1"/>
  <headerFooter alignWithMargins="0">
    <oddHeader>&amp;L&amp;10&amp;F&amp;C
&amp;R Bieter:___________________________</oddHeader>
    <oddFooter>&amp;L&amp;"Arial Narrow,Standard"&amp;8&amp;K00-014CC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EVI Hauptgebäude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Preisblatt Vorkalkulation</dc:title>
  <dc:subject>Vorkalkulation</dc:subject>
  <dc:creator>Michael Ballion</dc:creator>
  <cp:lastModifiedBy>Kegel, Kerstin</cp:lastModifiedBy>
  <cp:lastPrinted>2021-03-02T09:23:26Z</cp:lastPrinted>
  <dcterms:created xsi:type="dcterms:W3CDTF">2001-10-25T07:12:18Z</dcterms:created>
  <dcterms:modified xsi:type="dcterms:W3CDTF">2026-04-22T07:23:55Z</dcterms:modified>
</cp:coreProperties>
</file>